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агоностроителей 57, 59, 70 - Р" sheetId="1" r:id="rId1"/>
  </sheets>
  <definedNames>
    <definedName name="_xlnm.Print_Titles" localSheetId="0">'Вагоностроителей 57, 59, 70 - Р'!$8:$8</definedName>
  </definedNames>
  <calcPr calcId="145621"/>
</workbook>
</file>

<file path=xl/calcChain.xml><?xml version="1.0" encoding="utf-8"?>
<calcChain xmlns="http://schemas.openxmlformats.org/spreadsheetml/2006/main">
  <c r="A29" i="1" l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</calcChain>
</file>

<file path=xl/sharedStrings.xml><?xml version="1.0" encoding="utf-8"?>
<sst xmlns="http://schemas.openxmlformats.org/spreadsheetml/2006/main" count="101" uniqueCount="56">
  <si>
    <t>РАСЧЕТ ПОТРЕБНОСТИ В МАТЕРИАЛАХ</t>
  </si>
  <si>
    <t>Стройка</t>
  </si>
  <si>
    <t>НТ МУП Горэнерго-НТ</t>
  </si>
  <si>
    <t/>
  </si>
  <si>
    <t>Объект</t>
  </si>
  <si>
    <t>Теплотрассы Дзержинского района</t>
  </si>
  <si>
    <t>Смета № 15.01.25</t>
  </si>
  <si>
    <t>Капитальный ремонт тепловой сети от ТК №6/10, ТК № 6/9 в районе ж.д по пр.Вагоностроителей 57, 59, 70.</t>
  </si>
  <si>
    <t>№ п/п</t>
  </si>
  <si>
    <t>Код ресурса</t>
  </si>
  <si>
    <t>Наименование ресурса</t>
  </si>
  <si>
    <t>Ед. изм.</t>
  </si>
  <si>
    <t>Кол.</t>
  </si>
  <si>
    <t xml:space="preserve">          Материалы</t>
  </si>
  <si>
    <t xml:space="preserve">1 </t>
  </si>
  <si>
    <t>м3</t>
  </si>
  <si>
    <t>шт</t>
  </si>
  <si>
    <t>Трубы стальные бесшовные горячедеформированные со снятой фаской из стали марок 10, 20, 35, наружный диаметр 273 мм, толщина стенки 8 мм</t>
  </si>
  <si>
    <t>м</t>
  </si>
  <si>
    <t>Отвод 90° с радиусом кривизны R=1,5 Ду на давление до 16 МПа, номинальный диаметр 250 мм, наружный диаметр 273 мм, толщина стенки 9 мм</t>
  </si>
  <si>
    <t>Ресурсы заказчика</t>
  </si>
  <si>
    <t>ФСБЦ-05.1.06.05-0040</t>
  </si>
  <si>
    <t>Плиты покрытий и перекрытий лотков и каналов железобетонные, объем до 1,1 м3, бетон В15, расход арматуры от 50 до 100 кг/м3 (ПО 1 ., 0,83м3/шт)</t>
  </si>
  <si>
    <t>Плиты покрытий и перекрытий лотков и каналов железобетонные, объем до 1,1 м3, бетон В15, расход арматуры от 50 до 100 кг/м3 (ПО 1 с отв., 0,83м3/шт)</t>
  </si>
  <si>
    <t>ФСБЦ-05.1.06.09-0078</t>
  </si>
  <si>
    <t>Плиты покрытий и перекрытий лотков и каналов железобетонные, объем до 3,1 м3, бетон В25, расход арматуры от 50 до 100 кг/м3 (П15д-8, 0,41м3/шт)</t>
  </si>
  <si>
    <t>Плиты покрытий и перекрытий лотков и каналов железобетонные, объем до 3,1 м3, бетон В25, расход арматуры от 50 до 100 кг/м3 (П16-15/2, 0,5м3/шт)</t>
  </si>
  <si>
    <t>ФСБЦ-05.1.08.09-0001</t>
  </si>
  <si>
    <t>Подушки опорные железобетонные, объем от 0,003 до 0,006 м3, бетон В15, расход арматуры от 150 до 200 кг/м3 (ОП 2, 0,005м3/шт)</t>
  </si>
  <si>
    <t>ФСБЦ-08.1.02.06-0011</t>
  </si>
  <si>
    <t>Люк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</si>
  <si>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</si>
  <si>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</si>
  <si>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</si>
  <si>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</si>
  <si>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</si>
  <si>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ФСБЦ-18.1.09.11-0036</t>
  </si>
  <si>
    <t>Кран стальной шаровой ручной фланцевый для воды, номинальное давление 4,0 МПа, номинальный диаметр 50 мм</t>
  </si>
  <si>
    <t>ФСБЦ-18.1.09.11-0135</t>
  </si>
  <si>
    <t>Кран шаровой фланцевый для воды, нефтепродуктов, горюче-смазочных материалов, стандартнопроходной, из стали 20, КШ.Ц.Ф.150/125.016.02, длина 380 мм, номинальное давление 1,6 МПа, условный диаметр 150 мм</t>
  </si>
  <si>
    <t>ФСБЦ-18.1.09.11-0139</t>
  </si>
  <si>
    <t>Кран шаровой фланцевый для воды, нефтепродуктов, горюче-смазочных материалов, стандартнопроходной, из стали 20, КШ.Ц.Ф.250/200.016.02, длина 530 мм, номинальное давление 1,6 МПа, условный диаметр 250 мм</t>
  </si>
  <si>
    <t>ФСБЦ-23.3.03.02-0163</t>
  </si>
  <si>
    <t>ФСБЦ-23.8.03.11-0006</t>
  </si>
  <si>
    <t>Фланец приварной встык, марка стали 20, номинальное давление 1,6 МПа, номинальный диаметр 50 мм</t>
  </si>
  <si>
    <t>ФСБЦ-23.8.03.11-0011</t>
  </si>
  <si>
    <t>Фланец приварной встык, марка стали 20, номинальное давление 1,6 МПа, номинальный диаметр 150 мм</t>
  </si>
  <si>
    <t>ФСБЦ-23.8.03.11-0013</t>
  </si>
  <si>
    <t>Фланец приварной встык, марка стали 20, номинальное давление 1,6 МПа, номинальный диаметр 250 мм</t>
  </si>
  <si>
    <t>ФСБЦ-23.8.04.06-0085</t>
  </si>
  <si>
    <t>Отвод 90° с радиусом кривизны R=1,5 Ду на давление до 16 МПа, номинальный диаметр 150 мм, наружный диаметр 159 мм, толщина стенки 5 мм</t>
  </si>
  <si>
    <t>ФСБЦ-23.8.04.06-0102</t>
  </si>
  <si>
    <t>ФСБЦ-23.8.04.08-0082</t>
  </si>
  <si>
    <t>Переход концентрический бесшовный приварной, номинальное давление 16 МПа, наружный диаметр и толщина стенки 159х4,5-57х3 мм</t>
  </si>
  <si>
    <t>ФСБЦ-23.8.04.08-0108</t>
  </si>
  <si>
    <t>Переход концентрический бесшовный приварной, номинальное давление 16 МПа, наружный диаметр и толщина стенки 273х7-159х4,5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</si>
</sst>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0.00000"/>
    <numFmt numFmtId="169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7" fontId="1" fillId="0" borderId="1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center" vertical="top" wrapText="1"/>
    </xf>
    <xf numFmtId="169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0"/>
  <sheetViews>
    <sheetView tabSelected="1" workbookViewId="0">
      <selection activeCell="H58" sqref="H58"/>
    </sheetView>
  </sheetViews>
  <sheetFormatPr defaultColWidth="9.140625" defaultRowHeight="10.5" customHeight="1" x14ac:dyDescent="0.2"/>
  <cols>
    <col min="1" max="1" width="6.140625" style="1" customWidth="1"/>
    <col min="2" max="2" width="20.85546875" style="1" customWidth="1"/>
    <col min="3" max="3" width="49.42578125" style="1" customWidth="1"/>
    <col min="4" max="4" width="11" style="1" customWidth="1"/>
    <col min="5" max="5" width="13.5703125" style="1" customWidth="1"/>
    <col min="6" max="6" width="9" style="1" customWidth="1"/>
    <col min="7" max="7" width="0" style="1" hidden="1" customWidth="1"/>
    <col min="8" max="16" width="9.140625" style="1"/>
    <col min="17" max="25" width="74" style="2" hidden="1" customWidth="1"/>
    <col min="26" max="27" width="101" style="2" hidden="1" customWidth="1"/>
    <col min="28" max="16384" width="9.140625" style="1"/>
  </cols>
  <sheetData>
    <row r="1" spans="1:27" customFormat="1" ht="15.75" x14ac:dyDescent="0.25">
      <c r="C1" s="3" t="s">
        <v>0</v>
      </c>
    </row>
    <row r="2" spans="1:27" customFormat="1" ht="10.5" customHeight="1" x14ac:dyDescent="0.25">
      <c r="C2" s="4"/>
    </row>
    <row r="3" spans="1:27" customFormat="1" ht="18" x14ac:dyDescent="0.25">
      <c r="A3" s="4"/>
      <c r="B3" s="5" t="s">
        <v>1</v>
      </c>
      <c r="C3" s="19" t="s">
        <v>2</v>
      </c>
      <c r="D3" s="19"/>
      <c r="E3" s="19"/>
      <c r="Q3" s="6" t="s">
        <v>2</v>
      </c>
      <c r="R3" s="6" t="s">
        <v>3</v>
      </c>
      <c r="S3" s="6" t="s">
        <v>3</v>
      </c>
    </row>
    <row r="4" spans="1:27" customFormat="1" ht="15" x14ac:dyDescent="0.25">
      <c r="B4" s="5" t="s">
        <v>4</v>
      </c>
      <c r="C4" s="19" t="s">
        <v>5</v>
      </c>
      <c r="D4" s="19"/>
      <c r="E4" s="19"/>
      <c r="T4" s="6" t="s">
        <v>5</v>
      </c>
      <c r="U4" s="6" t="s">
        <v>3</v>
      </c>
      <c r="V4" s="6" t="s">
        <v>3</v>
      </c>
    </row>
    <row r="5" spans="1:27" customFormat="1" ht="24.75" x14ac:dyDescent="0.25">
      <c r="B5" s="5" t="s">
        <v>6</v>
      </c>
      <c r="C5" s="19" t="s">
        <v>7</v>
      </c>
      <c r="D5" s="19"/>
      <c r="E5" s="19"/>
      <c r="W5" s="6" t="s">
        <v>7</v>
      </c>
      <c r="X5" s="6" t="s">
        <v>3</v>
      </c>
      <c r="Y5" s="6" t="s">
        <v>3</v>
      </c>
    </row>
    <row r="6" spans="1:27" customFormat="1" ht="19.5" customHeight="1" x14ac:dyDescent="0.25">
      <c r="A6" s="7"/>
    </row>
    <row r="7" spans="1:27" customFormat="1" ht="36" customHeight="1" x14ac:dyDescent="0.25">
      <c r="A7" s="8" t="s">
        <v>8</v>
      </c>
      <c r="B7" s="8" t="s">
        <v>9</v>
      </c>
      <c r="C7" s="8" t="s">
        <v>10</v>
      </c>
      <c r="D7" s="8" t="s">
        <v>11</v>
      </c>
      <c r="E7" s="8" t="s">
        <v>12</v>
      </c>
    </row>
    <row r="8" spans="1:27" customFormat="1" ht="1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</row>
    <row r="9" spans="1:27" customFormat="1" ht="15" x14ac:dyDescent="0.25">
      <c r="A9" s="20" t="s">
        <v>20</v>
      </c>
      <c r="B9" s="21"/>
      <c r="C9" s="21"/>
      <c r="D9" s="21"/>
      <c r="E9" s="22"/>
      <c r="Z9" s="10" t="s">
        <v>20</v>
      </c>
      <c r="AA9" s="10"/>
    </row>
    <row r="10" spans="1:27" customFormat="1" ht="15" x14ac:dyDescent="0.25">
      <c r="A10" s="20" t="s">
        <v>13</v>
      </c>
      <c r="B10" s="21"/>
      <c r="C10" s="21"/>
      <c r="D10" s="21"/>
      <c r="E10" s="22"/>
      <c r="Z10" s="10"/>
      <c r="AA10" s="10" t="s">
        <v>13</v>
      </c>
    </row>
    <row r="11" spans="1:27" customFormat="1" ht="33.75" x14ac:dyDescent="0.25">
      <c r="A11" s="11">
        <f>IF(G11&lt;&gt;"",COUNTA(G$1:G11),"")</f>
        <v>1</v>
      </c>
      <c r="B11" s="12" t="s">
        <v>21</v>
      </c>
      <c r="C11" s="13" t="s">
        <v>22</v>
      </c>
      <c r="D11" s="14" t="s">
        <v>15</v>
      </c>
      <c r="E11" s="16">
        <v>3.32</v>
      </c>
      <c r="G11" s="1" t="s">
        <v>14</v>
      </c>
      <c r="Z11" s="10"/>
      <c r="AA11" s="10"/>
    </row>
    <row r="12" spans="1:27" customFormat="1" ht="33.75" x14ac:dyDescent="0.25">
      <c r="A12" s="11">
        <f>IF(G12&lt;&gt;"",COUNTA(G$1:G12),"")</f>
        <v>2</v>
      </c>
      <c r="B12" s="12" t="s">
        <v>21</v>
      </c>
      <c r="C12" s="13" t="s">
        <v>23</v>
      </c>
      <c r="D12" s="14" t="s">
        <v>15</v>
      </c>
      <c r="E12" s="16">
        <v>3.32</v>
      </c>
      <c r="G12" s="1" t="s">
        <v>14</v>
      </c>
      <c r="Z12" s="10"/>
      <c r="AA12" s="10"/>
    </row>
    <row r="13" spans="1:27" customFormat="1" ht="33.75" x14ac:dyDescent="0.25">
      <c r="A13" s="11">
        <f>IF(G13&lt;&gt;"",COUNTA(G$1:G13),"")</f>
        <v>3</v>
      </c>
      <c r="B13" s="12" t="s">
        <v>24</v>
      </c>
      <c r="C13" s="13" t="s">
        <v>25</v>
      </c>
      <c r="D13" s="14" t="s">
        <v>15</v>
      </c>
      <c r="E13" s="16">
        <v>5.33</v>
      </c>
      <c r="G13" s="1" t="s">
        <v>14</v>
      </c>
      <c r="Z13" s="10"/>
      <c r="AA13" s="10"/>
    </row>
    <row r="14" spans="1:27" customFormat="1" ht="33.75" x14ac:dyDescent="0.25">
      <c r="A14" s="11">
        <f>IF(G14&lt;&gt;"",COUNTA(G$1:G14),"")</f>
        <v>4</v>
      </c>
      <c r="B14" s="12" t="s">
        <v>24</v>
      </c>
      <c r="C14" s="13" t="s">
        <v>26</v>
      </c>
      <c r="D14" s="14" t="s">
        <v>15</v>
      </c>
      <c r="E14" s="18">
        <v>59</v>
      </c>
      <c r="G14" s="1" t="s">
        <v>14</v>
      </c>
      <c r="Z14" s="10"/>
      <c r="AA14" s="10"/>
    </row>
    <row r="15" spans="1:27" customFormat="1" ht="33.75" x14ac:dyDescent="0.25">
      <c r="A15" s="11">
        <f>IF(G15&lt;&gt;"",COUNTA(G$1:G15),"")</f>
        <v>5</v>
      </c>
      <c r="B15" s="12" t="s">
        <v>27</v>
      </c>
      <c r="C15" s="13" t="s">
        <v>28</v>
      </c>
      <c r="D15" s="14" t="s">
        <v>15</v>
      </c>
      <c r="E15" s="16">
        <v>0.28000000000000003</v>
      </c>
      <c r="G15" s="1" t="s">
        <v>14</v>
      </c>
      <c r="Z15" s="10"/>
      <c r="AA15" s="10"/>
    </row>
    <row r="16" spans="1:27" customFormat="1" ht="15" x14ac:dyDescent="0.25">
      <c r="A16" s="11">
        <f>IF(G16&lt;&gt;"",COUNTA(G$1:G16),"")</f>
        <v>6</v>
      </c>
      <c r="B16" s="12" t="s">
        <v>29</v>
      </c>
      <c r="C16" s="13" t="s">
        <v>30</v>
      </c>
      <c r="D16" s="14" t="s">
        <v>16</v>
      </c>
      <c r="E16" s="18">
        <v>4</v>
      </c>
      <c r="G16" s="1" t="s">
        <v>14</v>
      </c>
      <c r="Z16" s="10"/>
      <c r="AA16" s="10"/>
    </row>
    <row r="17" spans="1:27" customFormat="1" ht="45" x14ac:dyDescent="0.25">
      <c r="A17" s="11">
        <f>IF(G17&lt;&gt;"",COUNTA(G$1:G17),"")</f>
        <v>7</v>
      </c>
      <c r="B17" s="12" t="s">
        <v>31</v>
      </c>
      <c r="C17" s="13" t="s">
        <v>32</v>
      </c>
      <c r="D17" s="14" t="s">
        <v>33</v>
      </c>
      <c r="E17" s="17">
        <v>80.191800000000001</v>
      </c>
      <c r="G17" s="1" t="s">
        <v>14</v>
      </c>
      <c r="Z17" s="10"/>
      <c r="AA17" s="10"/>
    </row>
    <row r="18" spans="1:27" customFormat="1" ht="33.75" x14ac:dyDescent="0.25">
      <c r="A18" s="11">
        <f>IF(G18&lt;&gt;"",COUNTA(G$1:G18),"")</f>
        <v>8</v>
      </c>
      <c r="B18" s="12" t="s">
        <v>34</v>
      </c>
      <c r="C18" s="13" t="s">
        <v>35</v>
      </c>
      <c r="D18" s="14" t="s">
        <v>15</v>
      </c>
      <c r="E18" s="15">
        <v>56.398679999999999</v>
      </c>
      <c r="G18" s="1" t="s">
        <v>14</v>
      </c>
      <c r="Z18" s="10"/>
      <c r="AA18" s="10"/>
    </row>
    <row r="19" spans="1:27" customFormat="1" ht="22.5" x14ac:dyDescent="0.25">
      <c r="A19" s="11">
        <f>IF(G19&lt;&gt;"",COUNTA(G$1:G19),"")</f>
        <v>9</v>
      </c>
      <c r="B19" s="12" t="s">
        <v>36</v>
      </c>
      <c r="C19" s="13" t="s">
        <v>37</v>
      </c>
      <c r="D19" s="14" t="s">
        <v>16</v>
      </c>
      <c r="E19" s="18">
        <v>2</v>
      </c>
      <c r="G19" s="1" t="s">
        <v>14</v>
      </c>
      <c r="Z19" s="10"/>
      <c r="AA19" s="10"/>
    </row>
    <row r="20" spans="1:27" customFormat="1" ht="45" x14ac:dyDescent="0.25">
      <c r="A20" s="11">
        <f>IF(G20&lt;&gt;"",COUNTA(G$1:G20),"")</f>
        <v>10</v>
      </c>
      <c r="B20" s="12" t="s">
        <v>38</v>
      </c>
      <c r="C20" s="13" t="s">
        <v>39</v>
      </c>
      <c r="D20" s="14" t="s">
        <v>16</v>
      </c>
      <c r="E20" s="18">
        <v>2</v>
      </c>
      <c r="G20" s="1" t="s">
        <v>14</v>
      </c>
      <c r="Z20" s="10"/>
      <c r="AA20" s="10"/>
    </row>
    <row r="21" spans="1:27" customFormat="1" ht="45" x14ac:dyDescent="0.25">
      <c r="A21" s="11">
        <f>IF(G21&lt;&gt;"",COUNTA(G$1:G21),"")</f>
        <v>11</v>
      </c>
      <c r="B21" s="12" t="s">
        <v>40</v>
      </c>
      <c r="C21" s="13" t="s">
        <v>41</v>
      </c>
      <c r="D21" s="14" t="s">
        <v>16</v>
      </c>
      <c r="E21" s="18">
        <v>2</v>
      </c>
      <c r="G21" s="1" t="s">
        <v>14</v>
      </c>
      <c r="Z21" s="10"/>
      <c r="AA21" s="10"/>
    </row>
    <row r="22" spans="1:27" customFormat="1" ht="33.75" x14ac:dyDescent="0.25">
      <c r="A22" s="11">
        <f>IF(G22&lt;&gt;"",COUNTA(G$1:G22),"")</f>
        <v>12</v>
      </c>
      <c r="B22" s="12" t="s">
        <v>42</v>
      </c>
      <c r="C22" s="13" t="s">
        <v>17</v>
      </c>
      <c r="D22" s="14" t="s">
        <v>18</v>
      </c>
      <c r="E22" s="17">
        <v>468.03460000000001</v>
      </c>
      <c r="G22" s="1" t="s">
        <v>14</v>
      </c>
      <c r="Z22" s="10"/>
      <c r="AA22" s="10"/>
    </row>
    <row r="23" spans="1:27" customFormat="1" ht="22.5" x14ac:dyDescent="0.25">
      <c r="A23" s="11">
        <f>IF(G23&lt;&gt;"",COUNTA(G$1:G23),"")</f>
        <v>13</v>
      </c>
      <c r="B23" s="12" t="s">
        <v>43</v>
      </c>
      <c r="C23" s="13" t="s">
        <v>44</v>
      </c>
      <c r="D23" s="14" t="s">
        <v>16</v>
      </c>
      <c r="E23" s="18">
        <v>4</v>
      </c>
      <c r="G23" s="1" t="s">
        <v>14</v>
      </c>
      <c r="Z23" s="10"/>
      <c r="AA23" s="10"/>
    </row>
    <row r="24" spans="1:27" customFormat="1" ht="22.5" x14ac:dyDescent="0.25">
      <c r="A24" s="11">
        <f>IF(G24&lt;&gt;"",COUNTA(G$1:G24),"")</f>
        <v>14</v>
      </c>
      <c r="B24" s="12" t="s">
        <v>45</v>
      </c>
      <c r="C24" s="13" t="s">
        <v>46</v>
      </c>
      <c r="D24" s="14" t="s">
        <v>16</v>
      </c>
      <c r="E24" s="18">
        <v>4</v>
      </c>
      <c r="G24" s="1" t="s">
        <v>14</v>
      </c>
      <c r="Z24" s="10"/>
      <c r="AA24" s="10"/>
    </row>
    <row r="25" spans="1:27" customFormat="1" ht="22.5" x14ac:dyDescent="0.25">
      <c r="A25" s="11">
        <f>IF(G25&lt;&gt;"",COUNTA(G$1:G25),"")</f>
        <v>15</v>
      </c>
      <c r="B25" s="12" t="s">
        <v>47</v>
      </c>
      <c r="C25" s="13" t="s">
        <v>48</v>
      </c>
      <c r="D25" s="14" t="s">
        <v>16</v>
      </c>
      <c r="E25" s="18">
        <v>4</v>
      </c>
      <c r="G25" s="1" t="s">
        <v>14</v>
      </c>
      <c r="Z25" s="10"/>
      <c r="AA25" s="10"/>
    </row>
    <row r="26" spans="1:27" customFormat="1" ht="33.75" x14ac:dyDescent="0.25">
      <c r="A26" s="11">
        <f>IF(G26&lt;&gt;"",COUNTA(G$1:G26),"")</f>
        <v>16</v>
      </c>
      <c r="B26" s="12" t="s">
        <v>49</v>
      </c>
      <c r="C26" s="13" t="s">
        <v>50</v>
      </c>
      <c r="D26" s="14" t="s">
        <v>16</v>
      </c>
      <c r="E26" s="18">
        <v>2</v>
      </c>
      <c r="G26" s="1" t="s">
        <v>14</v>
      </c>
      <c r="Z26" s="10"/>
      <c r="AA26" s="10"/>
    </row>
    <row r="27" spans="1:27" customFormat="1" ht="33.75" x14ac:dyDescent="0.25">
      <c r="A27" s="11">
        <f>IF(G27&lt;&gt;"",COUNTA(G$1:G27),"")</f>
        <v>17</v>
      </c>
      <c r="B27" s="12" t="s">
        <v>51</v>
      </c>
      <c r="C27" s="13" t="s">
        <v>19</v>
      </c>
      <c r="D27" s="14" t="s">
        <v>16</v>
      </c>
      <c r="E27" s="18">
        <v>10</v>
      </c>
      <c r="G27" s="1" t="s">
        <v>14</v>
      </c>
      <c r="Z27" s="10"/>
      <c r="AA27" s="10"/>
    </row>
    <row r="28" spans="1:27" customFormat="1" ht="33.75" x14ac:dyDescent="0.25">
      <c r="A28" s="11">
        <f>IF(G28&lt;&gt;"",COUNTA(G$1:G28),"")</f>
        <v>18</v>
      </c>
      <c r="B28" s="12" t="s">
        <v>52</v>
      </c>
      <c r="C28" s="13" t="s">
        <v>53</v>
      </c>
      <c r="D28" s="14" t="s">
        <v>16</v>
      </c>
      <c r="E28" s="18">
        <v>2</v>
      </c>
      <c r="G28" s="1" t="s">
        <v>14</v>
      </c>
      <c r="Z28" s="10"/>
      <c r="AA28" s="10"/>
    </row>
    <row r="29" spans="1:27" customFormat="1" ht="33.75" x14ac:dyDescent="0.25">
      <c r="A29" s="11">
        <f>IF(G29&lt;&gt;"",COUNTA(G$1:G29),"")</f>
        <v>19</v>
      </c>
      <c r="B29" s="12" t="s">
        <v>54</v>
      </c>
      <c r="C29" s="13" t="s">
        <v>55</v>
      </c>
      <c r="D29" s="14" t="s">
        <v>16</v>
      </c>
      <c r="E29" s="18">
        <v>2</v>
      </c>
      <c r="G29" s="1" t="s">
        <v>14</v>
      </c>
      <c r="Z29" s="10"/>
      <c r="AA29" s="10"/>
    </row>
    <row r="30" spans="1:27" customFormat="1" ht="13.5" customHeight="1" x14ac:dyDescent="0.25"/>
  </sheetData>
  <mergeCells count="5">
    <mergeCell ref="A9:E9"/>
    <mergeCell ref="A10:E10"/>
    <mergeCell ref="C3:E3"/>
    <mergeCell ref="C4:E4"/>
    <mergeCell ref="C5:E5"/>
  </mergeCells>
  <printOptions horizontalCentered="1"/>
  <pageMargins left="0.39370077848434498" right="0.23622047901153601" top="0.35433071851730302" bottom="0.31496062874794001" header="0.118110239505768" footer="0.118110239505768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Вагоностроителей 57, 59, 70 - Р</vt:lpstr>
      <vt:lpstr>'Вагоностроителей 57, 59, 70 - 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2022-10-24T12:13:08Z</cp:lastPrinted>
  <dcterms:created xsi:type="dcterms:W3CDTF">2020-09-30T08:50:27Z</dcterms:created>
  <dcterms:modified xsi:type="dcterms:W3CDTF">2025-03-03T10:43:19Z</dcterms:modified>
</cp:coreProperties>
</file>